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Z:\DI Procurement\13 Hwol St Cattwg\Tender Docs\"/>
    </mc:Choice>
  </mc:AlternateContent>
  <xr:revisionPtr revIDLastSave="0" documentId="13_ncr:1_{037A6D23-1090-411C-9069-4B6A1D4E4459}" xr6:coauthVersionLast="47" xr6:coauthVersionMax="47" xr10:uidLastSave="{00000000-0000-0000-0000-000000000000}"/>
  <bookViews>
    <workbookView xWindow="-28920" yWindow="-120" windowWidth="29040" windowHeight="15720" xr2:uid="{00000000-000D-0000-FFFF-FFFF00000000}"/>
  </bookViews>
  <sheets>
    <sheet name="Pricing Schedule" sheetId="1" r:id="rId1"/>
    <sheet name="Supplements" sheetId="2" r:id="rId2"/>
  </sheets>
  <definedNames>
    <definedName name="_xlnm.Print_Area" localSheetId="0">'Pricing Schedule'!$A$1:$F$147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1" i="1" l="1"/>
  <c r="F99" i="1"/>
  <c r="F91" i="1"/>
  <c r="F85" i="1"/>
  <c r="F96" i="1"/>
  <c r="F57" i="1"/>
  <c r="F58" i="1"/>
  <c r="F59" i="1"/>
  <c r="F60" i="1"/>
  <c r="F61" i="1"/>
  <c r="F65" i="1"/>
  <c r="F66" i="1" s="1"/>
  <c r="F92" i="1" s="1"/>
  <c r="F69" i="1"/>
  <c r="F70" i="1"/>
  <c r="F71" i="1" s="1"/>
  <c r="F74" i="1"/>
  <c r="F76" i="1" s="1"/>
  <c r="F75" i="1"/>
  <c r="F79" i="1"/>
  <c r="F80" i="1"/>
  <c r="F81" i="1"/>
  <c r="F86" i="1"/>
  <c r="F97" i="1" s="1"/>
  <c r="F88" i="1"/>
  <c r="F89" i="1" s="1"/>
  <c r="F62" i="1" l="1"/>
  <c r="F82" i="1"/>
  <c r="F95" i="1"/>
  <c r="F94" i="1"/>
  <c r="F93" i="1"/>
  <c r="F29" i="1"/>
  <c r="F28" i="1"/>
  <c r="F49" i="1" l="1"/>
  <c r="F38" i="1"/>
  <c r="F36" i="1"/>
  <c r="F31" i="1"/>
  <c r="F98" i="1" l="1"/>
  <c r="F39" i="1"/>
  <c r="F51" i="1" l="1"/>
  <c r="F50" i="1"/>
  <c r="F45" i="1"/>
  <c r="F40" i="1"/>
  <c r="F48" i="1"/>
  <c r="F42" i="1"/>
  <c r="F47" i="1"/>
  <c r="F44" i="1"/>
  <c r="F46" i="1"/>
  <c r="F41" i="1"/>
  <c r="F37" i="1"/>
  <c r="F52" i="1" s="1"/>
  <c r="F30" i="1"/>
  <c r="F27" i="1"/>
  <c r="F43" i="1"/>
  <c r="F26" i="1"/>
  <c r="F25" i="1"/>
  <c r="F24" i="1"/>
  <c r="F23" i="1"/>
  <c r="F33" i="1" l="1"/>
  <c r="F34" i="1" l="1"/>
  <c r="F53" i="1" s="1"/>
  <c r="F100" i="1" l="1"/>
  <c r="F102" i="1" s="1"/>
  <c r="F103" i="1" s="1"/>
</calcChain>
</file>

<file path=xl/sharedStrings.xml><?xml version="1.0" encoding="utf-8"?>
<sst xmlns="http://schemas.openxmlformats.org/spreadsheetml/2006/main" count="214" uniqueCount="134">
  <si>
    <t>Name, Nature and Location</t>
  </si>
  <si>
    <t>Contract Timescales</t>
  </si>
  <si>
    <t>Employer:</t>
  </si>
  <si>
    <t xml:space="preserve">Vale of Glamorgan Council, The Alps Depot, Quarry Rd, Wenvoe, Cardiff, CF5 6AA </t>
  </si>
  <si>
    <t>Contract Administrator:</t>
  </si>
  <si>
    <t>N.B. It is strongly recommended that the contractor visits the site to determine sizes, access and all local conditions and restrictions likely to affect the works. No claim whatsoever will be entertained by the employer resulting from failure to properly ascertain conditions and restrictions which may affect the works.</t>
  </si>
  <si>
    <t xml:space="preserve">During the works, the contractor is to provide sufficient &amp; appropriate protection to all structures and surfaces to prevent damage. Any dust, dirt, moisture etc. created by the works is to be fully cleaned on a daily basis and as required to prevent spread of dirt &amp; dust to other areas. </t>
  </si>
  <si>
    <t xml:space="preserve">All waste is to be disposed to registered waste disposal or recyling unit </t>
  </si>
  <si>
    <t>It is the responsibility of the tendering contractor to bring to the attention of the contract administrator any queries with regard to his tender submission prior to the tender submission date. Any query that is raised after the award of contract that should have been raised during the tender stage will be completed by the contractor at no additional cost to the client.</t>
  </si>
  <si>
    <t>Applications for payments should identify %age of completion and be agreed with contract administrator on a monthly basis.</t>
  </si>
  <si>
    <t>Description</t>
  </si>
  <si>
    <t>Qty</t>
  </si>
  <si>
    <t>Unit</t>
  </si>
  <si>
    <t>Rate</t>
  </si>
  <si>
    <t>£. P</t>
  </si>
  <si>
    <t>Preliminaries  (including but not limited to)</t>
  </si>
  <si>
    <t>Site supervision</t>
  </si>
  <si>
    <t>Surveys, Photography pre condition and completion</t>
  </si>
  <si>
    <t>Waste disposal, skips and the like</t>
  </si>
  <si>
    <t>Legal Fees</t>
  </si>
  <si>
    <t>Insurances, permits fees and contracts</t>
  </si>
  <si>
    <t>Inspection, Testing, commissioning and training</t>
  </si>
  <si>
    <t>Signage</t>
  </si>
  <si>
    <t xml:space="preserve">Client meetings </t>
  </si>
  <si>
    <t>Training and induction</t>
  </si>
  <si>
    <t>Cleaning</t>
  </si>
  <si>
    <t>Performance Bond</t>
  </si>
  <si>
    <t>Risk management</t>
  </si>
  <si>
    <t>Carried to Main Summary</t>
  </si>
  <si>
    <t>Signals to all data services (TV, Sky etc.) are to be maintained to all properties/blocks, as appropriate, through-out the contract.</t>
  </si>
  <si>
    <t>The contractor is to devise a safe means of access to all points of work, which will also allow for regular an safe pedestrian movement This will be assessed by and agreed with the Contract Administrator prior to commencement of works. The nature of the works means that a fixed means of access such as a standard scaffold, may in cases not be appropriate whilst working at height.. Safe and suitable working platforms must be provided with a full and unbroken working area in complaince with health nd safety and constructions standards..</t>
  </si>
  <si>
    <t>Wks</t>
  </si>
  <si>
    <t>N/a</t>
  </si>
  <si>
    <t>%</t>
  </si>
  <si>
    <t xml:space="preserve">Time related charges </t>
  </si>
  <si>
    <t>Head office support/ General administration</t>
  </si>
  <si>
    <t xml:space="preserve">Tenant liaison </t>
  </si>
  <si>
    <t>Preliminaries weekly total</t>
  </si>
  <si>
    <t>Plant and equipment</t>
  </si>
  <si>
    <t>Scaffolding, lifts, and the like</t>
  </si>
  <si>
    <t>Item</t>
  </si>
  <si>
    <t>Community Benefits Percentage Included</t>
  </si>
  <si>
    <t>1</t>
  </si>
  <si>
    <t>1.01</t>
  </si>
  <si>
    <t>1.10</t>
  </si>
  <si>
    <t>Total time related charges over contract period.</t>
  </si>
  <si>
    <t>Fixed charges</t>
  </si>
  <si>
    <t>Site Security Fencing/ Hoardings and the like</t>
  </si>
  <si>
    <t>Site set up and demobilisation including welfare, security, temporary services and the like</t>
  </si>
  <si>
    <t>1.05</t>
  </si>
  <si>
    <t>Nr</t>
  </si>
  <si>
    <t>Traffic Management</t>
  </si>
  <si>
    <t>Safety equipment and PPE</t>
  </si>
  <si>
    <t>Deliveries</t>
  </si>
  <si>
    <t>Protection of existing landscaping, structures &amp; surfaces</t>
  </si>
  <si>
    <t>1.02</t>
  </si>
  <si>
    <t>1.03</t>
  </si>
  <si>
    <t>1.04</t>
  </si>
  <si>
    <t>1.06</t>
  </si>
  <si>
    <t>1.07</t>
  </si>
  <si>
    <t>1.08</t>
  </si>
  <si>
    <t>1.09</t>
  </si>
  <si>
    <t>1.11</t>
  </si>
  <si>
    <t>1.12</t>
  </si>
  <si>
    <t>1.13</t>
  </si>
  <si>
    <t>1.14</t>
  </si>
  <si>
    <t>1.15</t>
  </si>
  <si>
    <t>1.16</t>
  </si>
  <si>
    <t>1.17</t>
  </si>
  <si>
    <t>Accommodation - Site compound and welfare facilities</t>
  </si>
  <si>
    <t>Principal contractor</t>
  </si>
  <si>
    <t>Services - Electricity</t>
  </si>
  <si>
    <t>Services - Water</t>
  </si>
  <si>
    <t>m2</t>
  </si>
  <si>
    <t xml:space="preserve">Provisional Sums </t>
  </si>
  <si>
    <t>Items</t>
  </si>
  <si>
    <t>Contingencies</t>
  </si>
  <si>
    <t>Tender summary 1</t>
  </si>
  <si>
    <t>Tender summary 2</t>
  </si>
  <si>
    <t>Tender summary3</t>
  </si>
  <si>
    <t xml:space="preserve">Total to tender </t>
  </si>
  <si>
    <t>Schedule of rates and Variations to be priced as items below</t>
  </si>
  <si>
    <t>Day Works.</t>
  </si>
  <si>
    <t>Include the following Provisional Sums</t>
  </si>
  <si>
    <t>Section A</t>
  </si>
  <si>
    <t>Labour - The rate should be inclusive of overheads &amp; profit</t>
  </si>
  <si>
    <t>Hours</t>
  </si>
  <si>
    <t>Tradesman</t>
  </si>
  <si>
    <t>Labourer</t>
  </si>
  <si>
    <t>Section B</t>
  </si>
  <si>
    <t>Materials and Goods</t>
  </si>
  <si>
    <t>Incidental costs, overheads and profit.</t>
  </si>
  <si>
    <t>Section C</t>
  </si>
  <si>
    <t>Plant</t>
  </si>
  <si>
    <t xml:space="preserve">Section D </t>
  </si>
  <si>
    <t>NHF schedule of rates Version 7.1</t>
  </si>
  <si>
    <t>Commencement Date:  TBC 2025</t>
  </si>
  <si>
    <t>Completion Date:    TBC  2025</t>
  </si>
  <si>
    <t>Remove existing fence panel to
provide access to the rear garden</t>
  </si>
  <si>
    <t>Break up existing concrete path and remove all
debris from site (side elevation only) and excavate to reduce levels for new 100mm concrete slab</t>
  </si>
  <si>
    <t>Break up existing concrete steps
and cart away all spoil off site</t>
  </si>
  <si>
    <t>Break out existing channel drainage and expose drainage pipe so to connect new yard gully</t>
  </si>
  <si>
    <t>Remove boundary hedge to this area to allow for excavation for new retaining wall - see detail drawing TAL25/18/01</t>
  </si>
  <si>
    <t>Form new retaining wall to front of property as indicated in TAL25/18/01. Foundations to be dowelled into the existing foundations as indicated New wall to be toothed into existing wall. Contractor to source bricks as close to size/type/colour as the existing bricks. Allow for forming weepholes</t>
  </si>
  <si>
    <t>Extend the existing handrail (galvanised tubular key lock type) - approx 4m and allow for all necessary fittings - to be bolted into the brickwork on top of wall as existing</t>
  </si>
  <si>
    <t>lm</t>
  </si>
  <si>
    <t>Supply and fit new access gate (approx size 1000mm wide - to be measured and confirmed on site) and allow for fixing new gate posts and softwood treated timber gate to match existing fence and allow for all necessary ironmongery</t>
  </si>
  <si>
    <t xml:space="preserve">Excavate to reduce levels by approx 150mm and remove all spoil off site. Supply and lay 50mm sub-base and compact. Lay 100mm concrete to area (as indicated). Allow for all necessary formwork and for supply and fitting compressible boards along the perimeter of the building. New concrete slab to have a non-slip brushed finished with 100mm trowelled edges </t>
  </si>
  <si>
    <t>Rear concrete patio to have new 600x600x50mm concrete slabs fixed over. Contractor to allow for raising inspection chamber frames and covers to allow for the new height and for removing the existing 1m length of channel drainage and for supply and fitting of a yard gully in its place Slabs to be laid to falls (away from the house and into the yard gullies) Slabs to be fixed with an external adhesive (BAL rapid flex one - or similar) and allow for grouting between slabs as necessary</t>
  </si>
  <si>
    <t>Excavate to reduce levels by 100mm and remove all spoil from site
Lay 50mm sub-base and compact and lay 600x600x50mm concrete slabs to form a new path to access washing line</t>
  </si>
  <si>
    <t>Supply and fix securely into concrete pockets a galvanised keylock handrail along the edge of the path at a height of 950mm above the path level with a centre rail at approx. mid height (indicated in RED) TAL25/18/01</t>
  </si>
  <si>
    <t>Form new steps to the raised lawn area in concrete - allow for excavating area to reduce levels and supply and fit all necessary formwork. Steps to have a rise of between 150mm and 170mm and treads of at least 300mm Steps to be at least 900mm wide TAL25/18/01</t>
  </si>
  <si>
    <t>Main works to 13 Heol St Cattwg</t>
  </si>
  <si>
    <t>Total Fixed Charges over contract period</t>
  </si>
  <si>
    <t>Enabling work</t>
  </si>
  <si>
    <t>Foundations and walls</t>
  </si>
  <si>
    <t>Handrails and gates</t>
  </si>
  <si>
    <t>Patio area</t>
  </si>
  <si>
    <t xml:space="preserve">Steps and paths </t>
  </si>
  <si>
    <t>MAIN SUMMARY</t>
  </si>
  <si>
    <t>Contingencies Include the sum of £2,5000 per property for for unforeseen works</t>
  </si>
  <si>
    <t xml:space="preserve">Contract Period:      submission to be based on 6  Weeks - no alternative time period will be accepted </t>
  </si>
  <si>
    <t xml:space="preserve">The project consists of the installation of retaining wall and subsequent garden patio refurbishment of 13 Heol St Cattwg Pendoylan,CF717UG. Work to inlcude associated brick and concrete work, along with the disconnection and reconnection of exisitng ASHP 
</t>
  </si>
  <si>
    <t>13 Heol St Cattwg Structural design</t>
  </si>
  <si>
    <t xml:space="preserve">Notes; Contractor to follow the design and plans laid out and supplied within           Tal 25.18.01                                                                                                            </t>
  </si>
  <si>
    <t>Page 4 Enabling works</t>
  </si>
  <si>
    <t xml:space="preserve">Page 4 Foundation and walls </t>
  </si>
  <si>
    <t xml:space="preserve">Page 4 Handrails and gates </t>
  </si>
  <si>
    <t>Page 4 Patio areas</t>
  </si>
  <si>
    <t xml:space="preserve">Page 4 Steps and paths </t>
  </si>
  <si>
    <t xml:space="preserve">Allow £1,000.00 y for the removal of any unforeseen Asbestos containing materials </t>
  </si>
  <si>
    <t xml:space="preserve">Page 4 Contingencies </t>
  </si>
  <si>
    <t xml:space="preserve">Page 7 Preliminaries </t>
  </si>
  <si>
    <r>
      <t>All works included within this Schedule are to be priced in accordance with the relevant Specification, attachments, drawings and all other documentation.</t>
    </r>
    <r>
      <rPr>
        <b/>
        <sz val="12"/>
        <rFont val="Arial"/>
        <family val="2"/>
      </rPr>
      <t xml:space="preserve">
Tenders may be rejected if the information asked for in the RFQ, Specification and pricing scheduleda are not completed in full at the time of tendering. Faiure to complete all cells/sections may lead to the tender being rejected .The use of "included" should be avoided. Where cells/sections do not apply they should be marked as "N/a"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</si>
</sst>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Red]\-&quot;£&quot;#,##0.00"/>
    <numFmt numFmtId="44" formatCode="_-&quot;£&quot;* #,##0.00_-;\-&quot;£&quot;* #,##0.00_-;_-&quot;£&quot;* &quot;-&quot;??_-;_-@_-"/>
    <numFmt numFmtId="43" formatCode="_-* #,##0.00_-;\-* #,##0.00_-;_-* &quot;-&quot;??_-;_-@_-"/>
    <numFmt numFmtId="164" formatCode="&quot;£&quot;#,##0.00"/>
    <numFmt numFmtId="165" formatCode="0.0"/>
  </numFmts>
  <fonts count="14" x14ac:knownFonts="1">
    <font>
      <sz val="11"/>
      <color theme="1"/>
      <name val="Calibri"/>
      <family val="2"/>
      <scheme val="minor"/>
    </font>
    <font>
      <sz val="11"/>
      <color theme="1"/>
      <name val="Calibri"/>
      <family val="2"/>
      <scheme val="minor"/>
    </font>
    <font>
      <sz val="11"/>
      <name val="Arial"/>
      <family val="2"/>
    </font>
    <font>
      <b/>
      <sz val="11"/>
      <name val="Arial"/>
      <family val="2"/>
    </font>
    <font>
      <sz val="12"/>
      <name val="Arial"/>
      <family val="2"/>
    </font>
    <font>
      <b/>
      <sz val="12"/>
      <name val="Arial"/>
      <family val="2"/>
    </font>
    <font>
      <sz val="12"/>
      <color theme="1"/>
      <name val="Arial"/>
      <family val="2"/>
    </font>
    <font>
      <b/>
      <sz val="10"/>
      <name val="Arial"/>
      <family val="2"/>
    </font>
    <font>
      <sz val="10"/>
      <name val="Arial"/>
      <family val="2"/>
    </font>
    <font>
      <sz val="11"/>
      <color rgb="FFFF0000"/>
      <name val="Arial"/>
      <family val="2"/>
    </font>
    <font>
      <b/>
      <sz val="11"/>
      <color rgb="FFFF0000"/>
      <name val="Arial"/>
      <family val="2"/>
    </font>
    <font>
      <b/>
      <sz val="11"/>
      <color theme="1"/>
      <name val="Arial"/>
      <family val="2"/>
    </font>
    <font>
      <sz val="11"/>
      <color theme="1"/>
      <name val="Arial"/>
      <family val="2"/>
    </font>
    <font>
      <b/>
      <sz val="12"/>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s>
  <borders count="1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diagonal/>
    </border>
    <border>
      <left/>
      <right style="thin">
        <color indexed="64"/>
      </right>
      <top/>
      <bottom/>
      <diagonal/>
    </border>
    <border>
      <left/>
      <right/>
      <top/>
      <bottom style="thin">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0" fontId="8" fillId="0" borderId="0"/>
    <xf numFmtId="44" fontId="8" fillId="0" borderId="0" applyFont="0" applyFill="0" applyBorder="0" applyAlignment="0" applyProtection="0"/>
  </cellStyleXfs>
  <cellXfs count="130">
    <xf numFmtId="0" fontId="0" fillId="0" borderId="0" xfId="0"/>
    <xf numFmtId="0" fontId="2" fillId="0" borderId="2" xfId="0" applyFont="1" applyBorder="1" applyAlignment="1">
      <alignment horizontal="center" vertical="center"/>
    </xf>
    <xf numFmtId="44" fontId="2" fillId="0" borderId="2" xfId="1" applyFont="1" applyFill="1" applyBorder="1" applyAlignment="1">
      <alignment horizontal="center" vertical="center" wrapText="1"/>
    </xf>
    <xf numFmtId="44" fontId="2" fillId="0" borderId="2" xfId="1" applyFont="1" applyFill="1" applyBorder="1" applyAlignment="1">
      <alignment horizontal="center" vertical="center"/>
    </xf>
    <xf numFmtId="0" fontId="3" fillId="0" borderId="2" xfId="0" applyFont="1" applyBorder="1" applyAlignment="1">
      <alignment horizontal="center" vertical="center"/>
    </xf>
    <xf numFmtId="43" fontId="3"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44" fontId="3" fillId="0" borderId="2" xfId="0" applyNumberFormat="1" applyFont="1" applyBorder="1" applyAlignment="1">
      <alignment horizontal="center" vertical="center" wrapText="1"/>
    </xf>
    <xf numFmtId="43" fontId="3" fillId="0" borderId="2" xfId="0" applyNumberFormat="1" applyFont="1" applyBorder="1" applyAlignment="1">
      <alignment horizontal="center" vertical="center" wrapText="1"/>
    </xf>
    <xf numFmtId="43" fontId="2" fillId="0" borderId="2" xfId="0" applyNumberFormat="1" applyFont="1" applyBorder="1" applyAlignment="1">
      <alignment horizontal="center" vertical="center" wrapText="1"/>
    </xf>
    <xf numFmtId="164" fontId="9" fillId="0" borderId="2" xfId="0" applyNumberFormat="1" applyFont="1" applyBorder="1" applyAlignment="1">
      <alignment horizontal="center" vertical="top"/>
    </xf>
    <xf numFmtId="43" fontId="9" fillId="0" borderId="2"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10" fontId="6" fillId="0" borderId="2" xfId="0" applyNumberFormat="1" applyFont="1" applyBorder="1" applyAlignment="1">
      <alignment vertical="center"/>
    </xf>
    <xf numFmtId="0" fontId="10"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43" fontId="2" fillId="2" borderId="2" xfId="0" applyNumberFormat="1" applyFont="1" applyFill="1" applyBorder="1" applyAlignment="1">
      <alignment horizontal="center" vertical="center" wrapText="1"/>
    </xf>
    <xf numFmtId="0" fontId="3" fillId="3" borderId="2" xfId="0" applyFont="1" applyFill="1" applyBorder="1" applyAlignment="1">
      <alignment horizontal="center" vertical="center"/>
    </xf>
    <xf numFmtId="43" fontId="3" fillId="3" borderId="2" xfId="0" applyNumberFormat="1" applyFont="1" applyFill="1" applyBorder="1" applyAlignment="1">
      <alignment horizontal="center" vertical="center"/>
    </xf>
    <xf numFmtId="0" fontId="3" fillId="3" borderId="2" xfId="0" applyFont="1" applyFill="1" applyBorder="1" applyAlignment="1">
      <alignment horizontal="left" vertical="top" wrapText="1"/>
    </xf>
    <xf numFmtId="0" fontId="12" fillId="0" borderId="0" xfId="0" applyFont="1"/>
    <xf numFmtId="0" fontId="12" fillId="4" borderId="2" xfId="0" applyFont="1" applyFill="1" applyBorder="1"/>
    <xf numFmtId="0" fontId="12" fillId="0" borderId="2" xfId="0" applyFont="1" applyBorder="1"/>
    <xf numFmtId="8" fontId="12" fillId="0" borderId="2" xfId="0" applyNumberFormat="1" applyFont="1" applyBorder="1"/>
    <xf numFmtId="8" fontId="12" fillId="4" borderId="2" xfId="0" applyNumberFormat="1" applyFont="1" applyFill="1" applyBorder="1"/>
    <xf numFmtId="164" fontId="12" fillId="4" borderId="2" xfId="0" applyNumberFormat="1" applyFont="1" applyFill="1" applyBorder="1"/>
    <xf numFmtId="0" fontId="11" fillId="4" borderId="2" xfId="0" applyFont="1" applyFill="1" applyBorder="1"/>
    <xf numFmtId="0" fontId="0" fillId="4" borderId="2" xfId="0" applyFill="1" applyBorder="1" applyAlignment="1">
      <alignment vertical="center"/>
    </xf>
    <xf numFmtId="0" fontId="6" fillId="4" borderId="2" xfId="0" applyFont="1" applyFill="1" applyBorder="1" applyAlignment="1">
      <alignment horizontal="center" vertical="center"/>
    </xf>
    <xf numFmtId="164" fontId="3" fillId="0" borderId="14" xfId="1" applyNumberFormat="1" applyFont="1" applyBorder="1" applyAlignment="1" applyProtection="1">
      <alignment horizontal="center" vertical="center" wrapText="1"/>
    </xf>
    <xf numFmtId="0" fontId="9" fillId="0" borderId="16" xfId="0" applyFont="1" applyBorder="1" applyAlignment="1">
      <alignment horizontal="center" vertical="center"/>
    </xf>
    <xf numFmtId="0" fontId="9" fillId="0" borderId="10" xfId="0" applyFont="1" applyBorder="1" applyAlignment="1">
      <alignment horizontal="center" vertical="center"/>
    </xf>
    <xf numFmtId="44" fontId="9" fillId="0" borderId="1" xfId="1" applyFont="1" applyBorder="1" applyAlignment="1" applyProtection="1">
      <alignment horizontal="center" vertical="center"/>
    </xf>
    <xf numFmtId="0" fontId="0" fillId="0" borderId="10" xfId="0"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2" fillId="0" borderId="0" xfId="0" applyFont="1" applyAlignment="1">
      <alignment horizontal="center" vertical="center"/>
    </xf>
    <xf numFmtId="44" fontId="2" fillId="0" borderId="0" xfId="1" applyFont="1" applyBorder="1" applyAlignment="1" applyProtection="1">
      <alignment horizontal="center" vertical="center"/>
    </xf>
    <xf numFmtId="0" fontId="9" fillId="0" borderId="0" xfId="0" applyFont="1"/>
    <xf numFmtId="0" fontId="9" fillId="0" borderId="10" xfId="0" applyFont="1" applyBorder="1"/>
    <xf numFmtId="0" fontId="9" fillId="0" borderId="10" xfId="0" applyFont="1" applyBorder="1" applyAlignment="1">
      <alignment horizontal="center"/>
    </xf>
    <xf numFmtId="0" fontId="0" fillId="0" borderId="17" xfId="0" applyBorder="1"/>
    <xf numFmtId="164" fontId="4" fillId="0" borderId="14" xfId="1" applyNumberFormat="1" applyFont="1" applyBorder="1" applyAlignment="1" applyProtection="1">
      <alignment horizontal="center" vertical="center"/>
    </xf>
    <xf numFmtId="0" fontId="0" fillId="4" borderId="16" xfId="0" applyFill="1" applyBorder="1" applyAlignment="1">
      <alignment vertical="center"/>
    </xf>
    <xf numFmtId="0" fontId="6" fillId="4" borderId="10" xfId="0" applyFont="1" applyFill="1" applyBorder="1" applyAlignment="1">
      <alignment horizontal="center" vertical="center"/>
    </xf>
    <xf numFmtId="10" fontId="6" fillId="0" borderId="10" xfId="0" applyNumberFormat="1" applyFont="1" applyBorder="1" applyAlignment="1">
      <alignment vertical="center"/>
    </xf>
    <xf numFmtId="164" fontId="3" fillId="0" borderId="10" xfId="1" applyNumberFormat="1" applyFont="1" applyBorder="1" applyAlignment="1" applyProtection="1">
      <alignment horizontal="center" vertical="center" wrapText="1"/>
    </xf>
    <xf numFmtId="0" fontId="9" fillId="4" borderId="16" xfId="0" applyFont="1" applyFill="1" applyBorder="1" applyAlignment="1">
      <alignment horizontal="center" vertical="center"/>
    </xf>
    <xf numFmtId="0" fontId="9" fillId="4" borderId="10" xfId="0" applyFont="1" applyFill="1" applyBorder="1" applyAlignment="1">
      <alignment horizontal="center" vertical="center"/>
    </xf>
    <xf numFmtId="44" fontId="9" fillId="4" borderId="1" xfId="1" applyFont="1" applyFill="1" applyBorder="1" applyAlignment="1" applyProtection="1">
      <alignment horizontal="center" vertical="center"/>
    </xf>
    <xf numFmtId="0" fontId="0" fillId="4" borderId="10" xfId="0" applyFill="1" applyBorder="1" applyAlignment="1">
      <alignment horizontal="center" vertical="center"/>
    </xf>
    <xf numFmtId="0" fontId="0" fillId="0" borderId="0" xfId="0" applyAlignment="1">
      <alignment vertical="center"/>
    </xf>
    <xf numFmtId="0" fontId="12" fillId="0" borderId="2" xfId="0" applyFont="1" applyBorder="1" applyAlignment="1">
      <alignment vertical="center" wrapText="1"/>
    </xf>
    <xf numFmtId="0" fontId="0" fillId="0" borderId="0" xfId="0" applyAlignment="1">
      <alignment wrapText="1"/>
    </xf>
    <xf numFmtId="0" fontId="12" fillId="3" borderId="0" xfId="0" applyFont="1" applyFill="1"/>
    <xf numFmtId="0" fontId="12" fillId="3" borderId="2" xfId="0" applyFont="1" applyFill="1" applyBorder="1"/>
    <xf numFmtId="8" fontId="12" fillId="3" borderId="2" xfId="0" applyNumberFormat="1" applyFont="1" applyFill="1" applyBorder="1"/>
    <xf numFmtId="0" fontId="2" fillId="2" borderId="2" xfId="0" applyFont="1" applyFill="1" applyBorder="1" applyAlignment="1">
      <alignment vertical="center" wrapText="1"/>
    </xf>
    <xf numFmtId="0" fontId="3" fillId="2" borderId="2" xfId="0" applyFont="1" applyFill="1" applyBorder="1" applyAlignment="1">
      <alignment vertical="center" wrapText="1"/>
    </xf>
    <xf numFmtId="0" fontId="2"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44" fontId="2" fillId="0" borderId="2" xfId="0" applyNumberFormat="1" applyFont="1" applyBorder="1" applyAlignment="1">
      <alignment horizontal="center" vertical="center"/>
    </xf>
    <xf numFmtId="44" fontId="9" fillId="0" borderId="2" xfId="0" applyNumberFormat="1" applyFont="1" applyBorder="1" applyAlignment="1">
      <alignment horizontal="center" vertical="center"/>
    </xf>
    <xf numFmtId="164" fontId="3" fillId="3" borderId="2" xfId="0" applyNumberFormat="1" applyFont="1" applyFill="1" applyBorder="1" applyAlignment="1">
      <alignment horizontal="center" vertical="center"/>
    </xf>
    <xf numFmtId="0" fontId="12" fillId="4" borderId="2" xfId="0" applyFont="1" applyFill="1" applyBorder="1" applyAlignment="1">
      <alignment vertical="center"/>
    </xf>
    <xf numFmtId="8" fontId="12" fillId="0" borderId="11" xfId="0" applyNumberFormat="1" applyFont="1" applyBorder="1" applyAlignment="1">
      <alignment vertical="center"/>
    </xf>
    <xf numFmtId="8" fontId="11" fillId="3" borderId="11" xfId="0" applyNumberFormat="1" applyFont="1" applyFill="1" applyBorder="1" applyAlignment="1">
      <alignment vertical="center"/>
    </xf>
    <xf numFmtId="8" fontId="12" fillId="4" borderId="11" xfId="0" applyNumberFormat="1" applyFont="1" applyFill="1" applyBorder="1" applyAlignment="1">
      <alignment vertical="center"/>
    </xf>
    <xf numFmtId="0" fontId="12" fillId="0" borderId="2" xfId="0" applyFont="1" applyBorder="1" applyAlignment="1">
      <alignment vertical="center"/>
    </xf>
    <xf numFmtId="164" fontId="12" fillId="0" borderId="14" xfId="0" applyNumberFormat="1" applyFont="1" applyBorder="1" applyAlignment="1">
      <alignment vertical="center"/>
    </xf>
    <xf numFmtId="164" fontId="11" fillId="0" borderId="14" xfId="0" applyNumberFormat="1" applyFont="1" applyBorder="1" applyAlignment="1">
      <alignment vertical="center"/>
    </xf>
    <xf numFmtId="8" fontId="12" fillId="0" borderId="13" xfId="0" applyNumberFormat="1" applyFont="1" applyBorder="1" applyAlignment="1">
      <alignment vertical="center"/>
    </xf>
    <xf numFmtId="164" fontId="11" fillId="0" borderId="10" xfId="0" applyNumberFormat="1" applyFont="1" applyBorder="1" applyAlignment="1">
      <alignment vertical="center"/>
    </xf>
    <xf numFmtId="8" fontId="12" fillId="0" borderId="15" xfId="0" applyNumberFormat="1" applyFont="1" applyBorder="1" applyAlignment="1">
      <alignment vertical="center"/>
    </xf>
    <xf numFmtId="8" fontId="12" fillId="0" borderId="10" xfId="0" applyNumberFormat="1" applyFont="1" applyBorder="1" applyAlignment="1">
      <alignment vertical="center"/>
    </xf>
    <xf numFmtId="8" fontId="11" fillId="0" borderId="12" xfId="0" applyNumberFormat="1" applyFont="1" applyBorder="1" applyAlignment="1">
      <alignment vertical="center"/>
    </xf>
    <xf numFmtId="164" fontId="12" fillId="0" borderId="13" xfId="0" applyNumberFormat="1" applyFont="1" applyBorder="1" applyAlignment="1">
      <alignment vertical="center"/>
    </xf>
    <xf numFmtId="0" fontId="3" fillId="3" borderId="2" xfId="0" applyFont="1" applyFill="1" applyBorder="1" applyAlignment="1">
      <alignment vertical="center" wrapText="1"/>
    </xf>
    <xf numFmtId="0" fontId="5" fillId="0" borderId="2"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1" fontId="2" fillId="0" borderId="2" xfId="0" applyNumberFormat="1" applyFont="1" applyBorder="1" applyAlignment="1">
      <alignment vertical="center"/>
    </xf>
    <xf numFmtId="0" fontId="11" fillId="0" borderId="2" xfId="0" applyFont="1" applyBorder="1" applyAlignment="1">
      <alignment vertical="center"/>
    </xf>
    <xf numFmtId="0" fontId="11" fillId="3" borderId="2" xfId="0" applyFont="1" applyFill="1" applyBorder="1" applyAlignment="1">
      <alignment vertical="center"/>
    </xf>
    <xf numFmtId="0" fontId="13" fillId="0" borderId="2" xfId="0" applyFont="1" applyBorder="1" applyAlignment="1">
      <alignment vertical="center"/>
    </xf>
    <xf numFmtId="0" fontId="9" fillId="0" borderId="1" xfId="0" applyFont="1" applyBorder="1" applyAlignment="1">
      <alignment vertical="center" wrapText="1"/>
    </xf>
    <xf numFmtId="0" fontId="10" fillId="0" borderId="10" xfId="0" applyFont="1" applyBorder="1" applyAlignment="1">
      <alignment vertical="center" wrapText="1"/>
    </xf>
    <xf numFmtId="0" fontId="3" fillId="0" borderId="10" xfId="0" applyFont="1" applyBorder="1" applyAlignment="1">
      <alignment vertical="center" wrapText="1"/>
    </xf>
    <xf numFmtId="0" fontId="10" fillId="0" borderId="10" xfId="0" applyFont="1" applyBorder="1" applyAlignment="1">
      <alignment vertical="center"/>
    </xf>
    <xf numFmtId="0" fontId="10" fillId="0" borderId="14" xfId="0" applyFont="1" applyBorder="1" applyAlignment="1">
      <alignment vertical="center"/>
    </xf>
    <xf numFmtId="165" fontId="2" fillId="0" borderId="1" xfId="0" applyNumberFormat="1" applyFont="1" applyBorder="1" applyAlignment="1">
      <alignment horizontal="center" vertical="center"/>
    </xf>
    <xf numFmtId="165" fontId="2" fillId="0" borderId="3" xfId="0" applyNumberFormat="1" applyFont="1" applyBorder="1" applyAlignment="1">
      <alignment horizontal="center" vertical="center"/>
    </xf>
    <xf numFmtId="165" fontId="2" fillId="0" borderId="4" xfId="0" applyNumberFormat="1" applyFont="1" applyBorder="1" applyAlignment="1">
      <alignment horizontal="center" vertical="center"/>
    </xf>
    <xf numFmtId="165" fontId="12" fillId="0" borderId="2"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3" fillId="0" borderId="2" xfId="0" applyNumberFormat="1" applyFont="1" applyBorder="1" applyAlignment="1">
      <alignment horizontal="center" vertical="center"/>
    </xf>
    <xf numFmtId="165" fontId="12" fillId="0" borderId="0" xfId="0" applyNumberFormat="1" applyFont="1" applyAlignment="1">
      <alignment horizontal="center" vertical="center"/>
    </xf>
    <xf numFmtId="165" fontId="12" fillId="0" borderId="0" xfId="0" applyNumberFormat="1" applyFont="1"/>
    <xf numFmtId="165" fontId="6" fillId="0" borderId="0" xfId="0" applyNumberFormat="1" applyFont="1" applyAlignment="1">
      <alignment horizontal="center" vertical="center"/>
    </xf>
    <xf numFmtId="165" fontId="0" fillId="0" borderId="0" xfId="0" applyNumberFormat="1"/>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2" fillId="3" borderId="5" xfId="0" applyFont="1" applyFill="1" applyBorder="1" applyAlignment="1">
      <alignment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2" fillId="0" borderId="4"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49" fontId="7" fillId="0" borderId="5" xfId="0" applyNumberFormat="1" applyFont="1" applyBorder="1" applyAlignment="1">
      <alignment vertical="top" wrapText="1"/>
    </xf>
    <xf numFmtId="49" fontId="5" fillId="0" borderId="6" xfId="0" applyNumberFormat="1" applyFont="1" applyBorder="1" applyAlignment="1">
      <alignment vertical="top"/>
    </xf>
    <xf numFmtId="49" fontId="5" fillId="0" borderId="7" xfId="0" applyNumberFormat="1" applyFont="1" applyBorder="1" applyAlignment="1">
      <alignment vertical="top"/>
    </xf>
    <xf numFmtId="0" fontId="0" fillId="0" borderId="6" xfId="0" applyBorder="1" applyAlignment="1">
      <alignment wrapText="1"/>
    </xf>
    <xf numFmtId="0" fontId="0" fillId="0" borderId="7" xfId="0" applyBorder="1" applyAlignment="1">
      <alignment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cellXfs>
  <cellStyles count="5">
    <cellStyle name="Currency" xfId="1" builtinId="4"/>
    <cellStyle name="Currency 2" xfId="4" xr:uid="{00000000-0005-0000-0000-000001000000}"/>
    <cellStyle name="Currency 3" xfId="2" xr:uid="{00000000-0005-0000-0000-000002000000}"/>
    <cellStyle name="Normal" xfId="0" builtinId="0"/>
    <cellStyle name="Normal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1</xdr:row>
          <xdr:rowOff>133350</xdr:rowOff>
        </xdr:from>
        <xdr:to>
          <xdr:col>2</xdr:col>
          <xdr:colOff>38100</xdr:colOff>
          <xdr:row>6</xdr:row>
          <xdr:rowOff>9525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7"/>
  <sheetViews>
    <sheetView tabSelected="1" view="pageBreakPreview" topLeftCell="B17" zoomScaleNormal="76" zoomScaleSheetLayoutView="100" workbookViewId="0">
      <selection activeCell="B2" sqref="B2:E2"/>
    </sheetView>
  </sheetViews>
  <sheetFormatPr defaultRowHeight="15" x14ac:dyDescent="0.25"/>
  <cols>
    <col min="1" max="1" width="5.7109375" style="97" customWidth="1"/>
    <col min="2" max="2" width="42.140625" style="52" customWidth="1"/>
    <col min="5" max="5" width="13" customWidth="1"/>
    <col min="6" max="6" width="14.28515625" style="52" customWidth="1"/>
  </cols>
  <sheetData>
    <row r="1" spans="1:6" x14ac:dyDescent="0.25">
      <c r="A1" s="91"/>
      <c r="B1" s="80" t="s">
        <v>0</v>
      </c>
      <c r="C1" s="1"/>
      <c r="D1" s="1"/>
      <c r="E1" s="2"/>
      <c r="F1" s="3"/>
    </row>
    <row r="2" spans="1:6" ht="66" customHeight="1" x14ac:dyDescent="0.25">
      <c r="A2" s="91"/>
      <c r="B2" s="101" t="s">
        <v>122</v>
      </c>
      <c r="C2" s="102"/>
      <c r="D2" s="102"/>
      <c r="E2" s="103"/>
      <c r="F2" s="58">
        <v>0</v>
      </c>
    </row>
    <row r="3" spans="1:6" x14ac:dyDescent="0.25">
      <c r="A3" s="91"/>
      <c r="B3" s="104" t="s">
        <v>1</v>
      </c>
      <c r="C3" s="105"/>
      <c r="D3" s="105"/>
      <c r="E3" s="106"/>
      <c r="F3" s="58"/>
    </row>
    <row r="4" spans="1:6" x14ac:dyDescent="0.25">
      <c r="A4" s="91"/>
      <c r="B4" s="107" t="s">
        <v>96</v>
      </c>
      <c r="C4" s="108"/>
      <c r="D4" s="108"/>
      <c r="E4" s="109"/>
      <c r="F4" s="58"/>
    </row>
    <row r="5" spans="1:6" x14ac:dyDescent="0.25">
      <c r="A5" s="91"/>
      <c r="B5" s="107" t="s">
        <v>121</v>
      </c>
      <c r="C5" s="108"/>
      <c r="D5" s="108"/>
      <c r="E5" s="109"/>
      <c r="F5" s="58"/>
    </row>
    <row r="6" spans="1:6" x14ac:dyDescent="0.25">
      <c r="A6" s="91"/>
      <c r="B6" s="107" t="s">
        <v>97</v>
      </c>
      <c r="C6" s="108"/>
      <c r="D6" s="108"/>
      <c r="E6" s="109"/>
      <c r="F6" s="58"/>
    </row>
    <row r="7" spans="1:6" x14ac:dyDescent="0.25">
      <c r="A7" s="91"/>
      <c r="B7" s="104" t="s">
        <v>2</v>
      </c>
      <c r="C7" s="105"/>
      <c r="D7" s="105"/>
      <c r="E7" s="106"/>
      <c r="F7" s="58"/>
    </row>
    <row r="8" spans="1:6" ht="27.6" customHeight="1" x14ac:dyDescent="0.25">
      <c r="A8" s="91"/>
      <c r="B8" s="101" t="s">
        <v>3</v>
      </c>
      <c r="C8" s="102"/>
      <c r="D8" s="102"/>
      <c r="E8" s="103"/>
      <c r="F8" s="58"/>
    </row>
    <row r="9" spans="1:6" x14ac:dyDescent="0.25">
      <c r="A9" s="91"/>
      <c r="B9" s="104" t="s">
        <v>4</v>
      </c>
      <c r="C9" s="105"/>
      <c r="D9" s="105"/>
      <c r="E9" s="106"/>
      <c r="F9" s="58"/>
    </row>
    <row r="10" spans="1:6" ht="27.6" customHeight="1" x14ac:dyDescent="0.25">
      <c r="A10" s="91"/>
      <c r="B10" s="101" t="s">
        <v>3</v>
      </c>
      <c r="C10" s="102"/>
      <c r="D10" s="102"/>
      <c r="E10" s="103"/>
      <c r="F10" s="58"/>
    </row>
    <row r="11" spans="1:6" ht="76.900000000000006" customHeight="1" x14ac:dyDescent="0.25">
      <c r="A11" s="91"/>
      <c r="B11" s="104" t="s">
        <v>5</v>
      </c>
      <c r="C11" s="105"/>
      <c r="D11" s="105"/>
      <c r="E11" s="106"/>
      <c r="F11" s="59"/>
    </row>
    <row r="12" spans="1:6" ht="138" customHeight="1" x14ac:dyDescent="0.25">
      <c r="A12" s="91"/>
      <c r="B12" s="121" t="s">
        <v>133</v>
      </c>
      <c r="C12" s="122"/>
      <c r="D12" s="122"/>
      <c r="E12" s="123"/>
      <c r="F12" s="60"/>
    </row>
    <row r="13" spans="1:6" ht="67.150000000000006" customHeight="1" x14ac:dyDescent="0.25">
      <c r="A13" s="92"/>
      <c r="B13" s="124" t="s">
        <v>6</v>
      </c>
      <c r="C13" s="125"/>
      <c r="D13" s="125"/>
      <c r="E13" s="126"/>
      <c r="F13" s="60"/>
    </row>
    <row r="14" spans="1:6" ht="41.45" customHeight="1" x14ac:dyDescent="0.25">
      <c r="A14" s="93"/>
      <c r="B14" s="124" t="s">
        <v>29</v>
      </c>
      <c r="C14" s="125"/>
      <c r="D14" s="125"/>
      <c r="E14" s="126"/>
      <c r="F14" s="60"/>
    </row>
    <row r="15" spans="1:6" ht="115.9" customHeight="1" x14ac:dyDescent="0.25">
      <c r="A15" s="91"/>
      <c r="B15" s="124" t="s">
        <v>30</v>
      </c>
      <c r="C15" s="125"/>
      <c r="D15" s="125"/>
      <c r="E15" s="126"/>
      <c r="F15" s="60"/>
    </row>
    <row r="16" spans="1:6" x14ac:dyDescent="0.25">
      <c r="A16" s="91"/>
      <c r="B16" s="101" t="s">
        <v>7</v>
      </c>
      <c r="C16" s="119"/>
      <c r="D16" s="119"/>
      <c r="E16" s="120"/>
      <c r="F16" s="59"/>
    </row>
    <row r="17" spans="1:6" ht="87.6" customHeight="1" x14ac:dyDescent="0.25">
      <c r="A17" s="91"/>
      <c r="B17" s="127" t="s">
        <v>8</v>
      </c>
      <c r="C17" s="128"/>
      <c r="D17" s="128"/>
      <c r="E17" s="129"/>
      <c r="F17" s="61"/>
    </row>
    <row r="18" spans="1:6" ht="32.450000000000003" customHeight="1" x14ac:dyDescent="0.25">
      <c r="A18" s="91"/>
      <c r="B18" s="113" t="s">
        <v>9</v>
      </c>
      <c r="C18" s="114"/>
      <c r="D18" s="114"/>
      <c r="E18" s="115"/>
      <c r="F18" s="60"/>
    </row>
    <row r="19" spans="1:6" ht="40.15" customHeight="1" x14ac:dyDescent="0.25">
      <c r="A19" s="94"/>
      <c r="B19" s="116" t="s">
        <v>124</v>
      </c>
      <c r="C19" s="117"/>
      <c r="D19" s="117"/>
      <c r="E19" s="118"/>
      <c r="F19" s="60"/>
    </row>
    <row r="20" spans="1:6" x14ac:dyDescent="0.25">
      <c r="A20" s="95"/>
      <c r="B20" s="78" t="s">
        <v>10</v>
      </c>
      <c r="C20" s="18" t="s">
        <v>11</v>
      </c>
      <c r="D20" s="18" t="s">
        <v>12</v>
      </c>
      <c r="E20" s="19" t="s">
        <v>13</v>
      </c>
      <c r="F20" s="18" t="s">
        <v>14</v>
      </c>
    </row>
    <row r="21" spans="1:6" x14ac:dyDescent="0.25">
      <c r="A21" s="96" t="s">
        <v>42</v>
      </c>
      <c r="B21" s="110" t="s">
        <v>15</v>
      </c>
      <c r="C21" s="111"/>
      <c r="D21" s="111"/>
      <c r="E21" s="111"/>
      <c r="F21" s="112"/>
    </row>
    <row r="22" spans="1:6" x14ac:dyDescent="0.25">
      <c r="A22" s="95"/>
      <c r="B22" s="110" t="s">
        <v>34</v>
      </c>
      <c r="C22" s="111"/>
      <c r="D22" s="111"/>
      <c r="E22" s="111"/>
      <c r="F22" s="112"/>
    </row>
    <row r="23" spans="1:6" x14ac:dyDescent="0.25">
      <c r="A23" s="95"/>
      <c r="B23" s="82" t="s">
        <v>35</v>
      </c>
      <c r="C23" s="4">
        <v>1</v>
      </c>
      <c r="D23" s="4" t="s">
        <v>31</v>
      </c>
      <c r="E23" s="5"/>
      <c r="F23" s="62">
        <f>C23*E23</f>
        <v>0</v>
      </c>
    </row>
    <row r="24" spans="1:6" x14ac:dyDescent="0.25">
      <c r="A24" s="95"/>
      <c r="B24" s="81" t="s">
        <v>16</v>
      </c>
      <c r="C24" s="4">
        <v>1</v>
      </c>
      <c r="D24" s="4" t="s">
        <v>31</v>
      </c>
      <c r="E24" s="5"/>
      <c r="F24" s="62">
        <f t="shared" ref="F24:F31" si="0">C24*E24</f>
        <v>0</v>
      </c>
    </row>
    <row r="25" spans="1:6" x14ac:dyDescent="0.25">
      <c r="A25" s="95"/>
      <c r="B25" s="81" t="s">
        <v>36</v>
      </c>
      <c r="C25" s="4">
        <v>1</v>
      </c>
      <c r="D25" s="4" t="s">
        <v>31</v>
      </c>
      <c r="E25" s="5"/>
      <c r="F25" s="62">
        <f t="shared" si="0"/>
        <v>0</v>
      </c>
    </row>
    <row r="26" spans="1:6" x14ac:dyDescent="0.25">
      <c r="A26" s="95"/>
      <c r="B26" s="81" t="s">
        <v>70</v>
      </c>
      <c r="C26" s="4">
        <v>1</v>
      </c>
      <c r="D26" s="4" t="s">
        <v>31</v>
      </c>
      <c r="E26" s="5"/>
      <c r="F26" s="62">
        <f t="shared" si="0"/>
        <v>0</v>
      </c>
    </row>
    <row r="27" spans="1:6" ht="28.5" x14ac:dyDescent="0.25">
      <c r="A27" s="95"/>
      <c r="B27" s="81" t="s">
        <v>69</v>
      </c>
      <c r="C27" s="4">
        <v>1</v>
      </c>
      <c r="D27" s="4" t="s">
        <v>31</v>
      </c>
      <c r="E27" s="8"/>
      <c r="F27" s="62">
        <f t="shared" si="0"/>
        <v>0</v>
      </c>
    </row>
    <row r="28" spans="1:6" x14ac:dyDescent="0.25">
      <c r="A28" s="95"/>
      <c r="B28" s="81" t="s">
        <v>71</v>
      </c>
      <c r="C28" s="4">
        <v>1</v>
      </c>
      <c r="D28" s="4" t="s">
        <v>31</v>
      </c>
      <c r="E28" s="8"/>
      <c r="F28" s="62">
        <f t="shared" si="0"/>
        <v>0</v>
      </c>
    </row>
    <row r="29" spans="1:6" x14ac:dyDescent="0.25">
      <c r="A29" s="95"/>
      <c r="B29" s="81" t="s">
        <v>72</v>
      </c>
      <c r="C29" s="4">
        <v>1</v>
      </c>
      <c r="D29" s="4" t="s">
        <v>31</v>
      </c>
      <c r="E29" s="8"/>
      <c r="F29" s="62">
        <f t="shared" si="0"/>
        <v>0</v>
      </c>
    </row>
    <row r="30" spans="1:6" ht="28.5" x14ac:dyDescent="0.25">
      <c r="A30" s="95"/>
      <c r="B30" s="81" t="s">
        <v>47</v>
      </c>
      <c r="C30" s="4">
        <v>1</v>
      </c>
      <c r="D30" s="4" t="s">
        <v>31</v>
      </c>
      <c r="E30" s="9"/>
      <c r="F30" s="62">
        <f t="shared" si="0"/>
        <v>0</v>
      </c>
    </row>
    <row r="31" spans="1:6" x14ac:dyDescent="0.25">
      <c r="A31" s="95"/>
      <c r="B31" s="81" t="s">
        <v>20</v>
      </c>
      <c r="C31" s="4">
        <v>1</v>
      </c>
      <c r="D31" s="4" t="s">
        <v>31</v>
      </c>
      <c r="E31" s="9"/>
      <c r="F31" s="62">
        <f t="shared" si="0"/>
        <v>0</v>
      </c>
    </row>
    <row r="32" spans="1:6" x14ac:dyDescent="0.25">
      <c r="A32" s="95"/>
      <c r="B32" s="81" t="s">
        <v>26</v>
      </c>
      <c r="C32" s="10" t="s">
        <v>32</v>
      </c>
      <c r="D32" s="10" t="s">
        <v>32</v>
      </c>
      <c r="E32" s="11"/>
      <c r="F32" s="63" t="s">
        <v>32</v>
      </c>
    </row>
    <row r="33" spans="1:6" x14ac:dyDescent="0.25">
      <c r="A33" s="95"/>
      <c r="B33" s="59" t="s">
        <v>37</v>
      </c>
      <c r="C33" s="15"/>
      <c r="D33" s="16"/>
      <c r="E33" s="17"/>
      <c r="F33" s="62">
        <f>SUM(F23:F32)</f>
        <v>0</v>
      </c>
    </row>
    <row r="34" spans="1:6" ht="30" x14ac:dyDescent="0.25">
      <c r="A34" s="95" t="s">
        <v>43</v>
      </c>
      <c r="B34" s="80" t="s">
        <v>45</v>
      </c>
      <c r="C34" s="6">
        <v>6</v>
      </c>
      <c r="D34" s="7" t="s">
        <v>31</v>
      </c>
      <c r="E34" s="17"/>
      <c r="F34" s="64">
        <f>F33*C34</f>
        <v>0</v>
      </c>
    </row>
    <row r="35" spans="1:6" x14ac:dyDescent="0.25">
      <c r="A35" s="95"/>
      <c r="B35" s="110" t="s">
        <v>46</v>
      </c>
      <c r="C35" s="111"/>
      <c r="D35" s="111"/>
      <c r="E35" s="111"/>
      <c r="F35" s="112"/>
    </row>
    <row r="36" spans="1:6" ht="28.5" x14ac:dyDescent="0.25">
      <c r="A36" s="95" t="s">
        <v>55</v>
      </c>
      <c r="B36" s="81" t="s">
        <v>54</v>
      </c>
      <c r="C36" s="4"/>
      <c r="D36" s="4" t="s">
        <v>31</v>
      </c>
      <c r="E36" s="9"/>
      <c r="F36" s="62">
        <f t="shared" ref="F36:F50" si="1">C36*E36</f>
        <v>0</v>
      </c>
    </row>
    <row r="37" spans="1:6" x14ac:dyDescent="0.25">
      <c r="A37" s="94" t="s">
        <v>56</v>
      </c>
      <c r="B37" s="81" t="s">
        <v>39</v>
      </c>
      <c r="C37" s="6"/>
      <c r="D37" s="7" t="s">
        <v>31</v>
      </c>
      <c r="E37" s="9"/>
      <c r="F37" s="62">
        <f t="shared" si="1"/>
        <v>0</v>
      </c>
    </row>
    <row r="38" spans="1:6" x14ac:dyDescent="0.25">
      <c r="A38" s="94" t="s">
        <v>57</v>
      </c>
      <c r="B38" s="81" t="s">
        <v>51</v>
      </c>
      <c r="C38" s="4"/>
      <c r="D38" s="4" t="s">
        <v>31</v>
      </c>
      <c r="E38" s="9"/>
      <c r="F38" s="62">
        <f t="shared" si="1"/>
        <v>0</v>
      </c>
    </row>
    <row r="39" spans="1:6" x14ac:dyDescent="0.25">
      <c r="A39" s="94" t="s">
        <v>49</v>
      </c>
      <c r="B39" s="81" t="s">
        <v>38</v>
      </c>
      <c r="C39" s="14"/>
      <c r="D39" s="7" t="s">
        <v>31</v>
      </c>
      <c r="E39" s="11"/>
      <c r="F39" s="62">
        <f t="shared" si="1"/>
        <v>0</v>
      </c>
    </row>
    <row r="40" spans="1:6" x14ac:dyDescent="0.25">
      <c r="A40" s="94" t="s">
        <v>58</v>
      </c>
      <c r="B40" s="81" t="s">
        <v>23</v>
      </c>
      <c r="C40" s="6">
        <v>1</v>
      </c>
      <c r="D40" s="7" t="s">
        <v>50</v>
      </c>
      <c r="E40" s="9"/>
      <c r="F40" s="62">
        <f t="shared" si="1"/>
        <v>0</v>
      </c>
    </row>
    <row r="41" spans="1:6" ht="28.5" x14ac:dyDescent="0.25">
      <c r="A41" s="94" t="s">
        <v>59</v>
      </c>
      <c r="B41" s="81" t="s">
        <v>17</v>
      </c>
      <c r="C41" s="6"/>
      <c r="D41" s="7" t="s">
        <v>40</v>
      </c>
      <c r="E41" s="9"/>
      <c r="F41" s="62">
        <f t="shared" si="1"/>
        <v>0</v>
      </c>
    </row>
    <row r="42" spans="1:6" ht="28.5" x14ac:dyDescent="0.25">
      <c r="A42" s="94" t="s">
        <v>60</v>
      </c>
      <c r="B42" s="81" t="s">
        <v>21</v>
      </c>
      <c r="C42" s="6"/>
      <c r="D42" s="7" t="s">
        <v>40</v>
      </c>
      <c r="E42" s="9"/>
      <c r="F42" s="62">
        <f t="shared" si="1"/>
        <v>0</v>
      </c>
    </row>
    <row r="43" spans="1:6" ht="42.75" x14ac:dyDescent="0.25">
      <c r="A43" s="94" t="s">
        <v>61</v>
      </c>
      <c r="B43" s="81" t="s">
        <v>48</v>
      </c>
      <c r="C43" s="4"/>
      <c r="D43" s="7" t="s">
        <v>40</v>
      </c>
      <c r="E43" s="8"/>
      <c r="F43" s="62">
        <f t="shared" si="1"/>
        <v>0</v>
      </c>
    </row>
    <row r="44" spans="1:6" x14ac:dyDescent="0.25">
      <c r="A44" s="94" t="s">
        <v>44</v>
      </c>
      <c r="B44" s="81" t="s">
        <v>52</v>
      </c>
      <c r="C44" s="6"/>
      <c r="D44" s="7" t="s">
        <v>40</v>
      </c>
      <c r="E44" s="9"/>
      <c r="F44" s="62">
        <f t="shared" si="1"/>
        <v>0</v>
      </c>
    </row>
    <row r="45" spans="1:6" x14ac:dyDescent="0.25">
      <c r="A45" s="94" t="s">
        <v>62</v>
      </c>
      <c r="B45" s="81" t="s">
        <v>24</v>
      </c>
      <c r="C45" s="6"/>
      <c r="D45" s="7" t="s">
        <v>40</v>
      </c>
      <c r="E45" s="9"/>
      <c r="F45" s="62">
        <f t="shared" si="1"/>
        <v>0</v>
      </c>
    </row>
    <row r="46" spans="1:6" x14ac:dyDescent="0.25">
      <c r="A46" s="94" t="s">
        <v>63</v>
      </c>
      <c r="B46" s="81" t="s">
        <v>18</v>
      </c>
      <c r="C46" s="6"/>
      <c r="D46" s="7" t="s">
        <v>40</v>
      </c>
      <c r="E46" s="9"/>
      <c r="F46" s="62">
        <f t="shared" si="1"/>
        <v>0</v>
      </c>
    </row>
    <row r="47" spans="1:6" x14ac:dyDescent="0.25">
      <c r="A47" s="94" t="s">
        <v>64</v>
      </c>
      <c r="B47" s="81" t="s">
        <v>19</v>
      </c>
      <c r="C47" s="6"/>
      <c r="D47" s="7" t="s">
        <v>40</v>
      </c>
      <c r="E47" s="9"/>
      <c r="F47" s="62">
        <f t="shared" si="1"/>
        <v>0</v>
      </c>
    </row>
    <row r="48" spans="1:6" x14ac:dyDescent="0.25">
      <c r="A48" s="94" t="s">
        <v>65</v>
      </c>
      <c r="B48" s="81" t="s">
        <v>22</v>
      </c>
      <c r="C48" s="6"/>
      <c r="D48" s="7" t="s">
        <v>40</v>
      </c>
      <c r="E48" s="9"/>
      <c r="F48" s="62">
        <f t="shared" si="1"/>
        <v>0</v>
      </c>
    </row>
    <row r="49" spans="1:6" x14ac:dyDescent="0.25">
      <c r="A49" s="94" t="s">
        <v>66</v>
      </c>
      <c r="B49" s="81" t="s">
        <v>53</v>
      </c>
      <c r="C49" s="6"/>
      <c r="D49" s="7" t="s">
        <v>40</v>
      </c>
      <c r="E49" s="9"/>
      <c r="F49" s="62">
        <f t="shared" si="1"/>
        <v>0</v>
      </c>
    </row>
    <row r="50" spans="1:6" x14ac:dyDescent="0.25">
      <c r="A50" s="94" t="s">
        <v>67</v>
      </c>
      <c r="B50" s="81" t="s">
        <v>25</v>
      </c>
      <c r="C50" s="6"/>
      <c r="D50" s="7" t="s">
        <v>40</v>
      </c>
      <c r="E50" s="9"/>
      <c r="F50" s="62">
        <f t="shared" si="1"/>
        <v>0</v>
      </c>
    </row>
    <row r="51" spans="1:6" x14ac:dyDescent="0.25">
      <c r="A51" s="94" t="s">
        <v>68</v>
      </c>
      <c r="B51" s="81" t="s">
        <v>27</v>
      </c>
      <c r="C51" s="6"/>
      <c r="D51" s="7" t="s">
        <v>33</v>
      </c>
      <c r="E51" s="9"/>
      <c r="F51" s="62">
        <f t="shared" ref="F51" si="2">C51*E51</f>
        <v>0</v>
      </c>
    </row>
    <row r="52" spans="1:6" ht="30" x14ac:dyDescent="0.25">
      <c r="A52" s="94"/>
      <c r="B52" s="80" t="s">
        <v>113</v>
      </c>
      <c r="C52" s="6"/>
      <c r="D52" s="7"/>
      <c r="E52" s="9"/>
      <c r="F52" s="62">
        <f>SUM(F36:F51)</f>
        <v>0</v>
      </c>
    </row>
    <row r="53" spans="1:6" x14ac:dyDescent="0.25">
      <c r="A53" s="94"/>
      <c r="B53" s="78" t="s">
        <v>28</v>
      </c>
      <c r="C53" s="20"/>
      <c r="D53" s="20"/>
      <c r="E53" s="12"/>
      <c r="F53" s="64">
        <f>SUM(F52+F34)</f>
        <v>0</v>
      </c>
    </row>
    <row r="54" spans="1:6" x14ac:dyDescent="0.25">
      <c r="A54" s="95"/>
      <c r="B54" s="78" t="s">
        <v>10</v>
      </c>
      <c r="C54" s="18" t="s">
        <v>11</v>
      </c>
      <c r="D54" s="18" t="s">
        <v>12</v>
      </c>
      <c r="E54" s="19" t="s">
        <v>13</v>
      </c>
      <c r="F54" s="18" t="s">
        <v>14</v>
      </c>
    </row>
    <row r="55" spans="1:6" ht="15.75" x14ac:dyDescent="0.25">
      <c r="A55" s="97">
        <v>2</v>
      </c>
      <c r="B55" s="79" t="s">
        <v>112</v>
      </c>
      <c r="C55" s="22"/>
      <c r="D55" s="22"/>
      <c r="E55" s="22"/>
      <c r="F55" s="22"/>
    </row>
    <row r="56" spans="1:6" x14ac:dyDescent="0.25">
      <c r="B56" s="80" t="s">
        <v>114</v>
      </c>
      <c r="C56" s="22"/>
      <c r="D56" s="22"/>
      <c r="E56" s="22"/>
      <c r="F56" s="22"/>
    </row>
    <row r="57" spans="1:6" ht="28.5" x14ac:dyDescent="0.25">
      <c r="A57" s="94">
        <v>2.1</v>
      </c>
      <c r="B57" s="81" t="s">
        <v>98</v>
      </c>
      <c r="C57" s="6">
        <v>1</v>
      </c>
      <c r="D57" s="4" t="s">
        <v>40</v>
      </c>
      <c r="E57" s="9"/>
      <c r="F57" s="62">
        <f t="shared" ref="F57:F74" si="3">C57*E57</f>
        <v>0</v>
      </c>
    </row>
    <row r="58" spans="1:6" ht="71.25" x14ac:dyDescent="0.25">
      <c r="A58" s="94">
        <v>2.2000000000000002</v>
      </c>
      <c r="B58" s="81" t="s">
        <v>99</v>
      </c>
      <c r="C58" s="6">
        <v>15</v>
      </c>
      <c r="D58" s="4" t="s">
        <v>73</v>
      </c>
      <c r="E58" s="9"/>
      <c r="F58" s="62">
        <f t="shared" si="3"/>
        <v>0</v>
      </c>
    </row>
    <row r="59" spans="1:6" ht="28.5" x14ac:dyDescent="0.25">
      <c r="A59" s="94">
        <v>2.2999999999999998</v>
      </c>
      <c r="B59" s="81" t="s">
        <v>100</v>
      </c>
      <c r="C59" s="6">
        <v>1</v>
      </c>
      <c r="D59" s="4" t="s">
        <v>40</v>
      </c>
      <c r="E59" s="9"/>
      <c r="F59" s="62">
        <f t="shared" si="3"/>
        <v>0</v>
      </c>
    </row>
    <row r="60" spans="1:6" ht="42.75" x14ac:dyDescent="0.25">
      <c r="A60" s="94">
        <v>2.4</v>
      </c>
      <c r="B60" s="81" t="s">
        <v>101</v>
      </c>
      <c r="C60" s="6">
        <v>1</v>
      </c>
      <c r="D60" s="4" t="s">
        <v>40</v>
      </c>
      <c r="E60" s="9"/>
      <c r="F60" s="62">
        <f t="shared" si="3"/>
        <v>0</v>
      </c>
    </row>
    <row r="61" spans="1:6" ht="61.9" customHeight="1" x14ac:dyDescent="0.25">
      <c r="A61" s="94">
        <v>2.5</v>
      </c>
      <c r="B61" s="81" t="s">
        <v>102</v>
      </c>
      <c r="C61" s="6">
        <v>1</v>
      </c>
      <c r="D61" s="4" t="s">
        <v>40</v>
      </c>
      <c r="E61" s="9"/>
      <c r="F61" s="62">
        <f t="shared" si="3"/>
        <v>0</v>
      </c>
    </row>
    <row r="62" spans="1:6" x14ac:dyDescent="0.25">
      <c r="A62" s="94"/>
      <c r="B62" s="78" t="s">
        <v>28</v>
      </c>
      <c r="C62" s="22"/>
      <c r="D62" s="22"/>
      <c r="E62" s="22"/>
      <c r="F62" s="64">
        <f>SUM(F57:F61)</f>
        <v>0</v>
      </c>
    </row>
    <row r="63" spans="1:6" x14ac:dyDescent="0.25">
      <c r="A63" s="94"/>
      <c r="B63" s="78" t="s">
        <v>10</v>
      </c>
      <c r="C63" s="18" t="s">
        <v>11</v>
      </c>
      <c r="D63" s="18" t="s">
        <v>12</v>
      </c>
      <c r="E63" s="19" t="s">
        <v>13</v>
      </c>
      <c r="F63" s="18" t="s">
        <v>14</v>
      </c>
    </row>
    <row r="64" spans="1:6" x14ac:dyDescent="0.25">
      <c r="A64" s="94">
        <v>3</v>
      </c>
      <c r="B64" s="80" t="s">
        <v>115</v>
      </c>
      <c r="C64" s="22"/>
      <c r="D64" s="22"/>
      <c r="E64" s="22"/>
      <c r="F64" s="25"/>
    </row>
    <row r="65" spans="1:6" ht="99.75" x14ac:dyDescent="0.25">
      <c r="A65" s="94">
        <v>3.1</v>
      </c>
      <c r="B65" s="81" t="s">
        <v>103</v>
      </c>
      <c r="C65" s="6">
        <v>1</v>
      </c>
      <c r="D65" s="4" t="s">
        <v>40</v>
      </c>
      <c r="E65" s="9"/>
      <c r="F65" s="62">
        <f t="shared" si="3"/>
        <v>0</v>
      </c>
    </row>
    <row r="66" spans="1:6" x14ac:dyDescent="0.25">
      <c r="A66" s="95"/>
      <c r="B66" s="78" t="s">
        <v>28</v>
      </c>
      <c r="C66" s="22"/>
      <c r="D66" s="22"/>
      <c r="E66" s="25"/>
      <c r="F66" s="64">
        <f>SUM(F65)</f>
        <v>0</v>
      </c>
    </row>
    <row r="67" spans="1:6" x14ac:dyDescent="0.25">
      <c r="A67" s="94">
        <v>4</v>
      </c>
      <c r="B67" s="78" t="s">
        <v>10</v>
      </c>
      <c r="C67" s="18" t="s">
        <v>11</v>
      </c>
      <c r="D67" s="18" t="s">
        <v>12</v>
      </c>
      <c r="E67" s="19" t="s">
        <v>13</v>
      </c>
      <c r="F67" s="18" t="s">
        <v>14</v>
      </c>
    </row>
    <row r="68" spans="1:6" x14ac:dyDescent="0.25">
      <c r="A68" s="94">
        <v>4</v>
      </c>
      <c r="B68" s="80" t="s">
        <v>116</v>
      </c>
      <c r="C68" s="22"/>
      <c r="D68" s="22"/>
      <c r="E68" s="22"/>
      <c r="F68" s="25"/>
    </row>
    <row r="69" spans="1:6" ht="54" customHeight="1" x14ac:dyDescent="0.25">
      <c r="A69" s="94">
        <v>4.0999999999999996</v>
      </c>
      <c r="B69" s="81" t="s">
        <v>104</v>
      </c>
      <c r="C69" s="6">
        <v>4</v>
      </c>
      <c r="D69" s="4" t="s">
        <v>105</v>
      </c>
      <c r="E69" s="9"/>
      <c r="F69" s="62">
        <f t="shared" si="3"/>
        <v>0</v>
      </c>
    </row>
    <row r="70" spans="1:6" ht="85.5" x14ac:dyDescent="0.25">
      <c r="A70" s="94">
        <v>4.2</v>
      </c>
      <c r="B70" s="81" t="s">
        <v>106</v>
      </c>
      <c r="C70" s="6">
        <v>1</v>
      </c>
      <c r="D70" s="4" t="s">
        <v>40</v>
      </c>
      <c r="E70" s="9"/>
      <c r="F70" s="62">
        <f t="shared" si="3"/>
        <v>0</v>
      </c>
    </row>
    <row r="71" spans="1:6" x14ac:dyDescent="0.25">
      <c r="A71" s="94"/>
      <c r="B71" s="78" t="s">
        <v>28</v>
      </c>
      <c r="C71" s="22"/>
      <c r="D71" s="22"/>
      <c r="E71" s="25"/>
      <c r="F71" s="64">
        <f>SUM(F69:F70)</f>
        <v>0</v>
      </c>
    </row>
    <row r="72" spans="1:6" x14ac:dyDescent="0.25">
      <c r="A72" s="94"/>
      <c r="B72" s="78" t="s">
        <v>10</v>
      </c>
      <c r="C72" s="18" t="s">
        <v>11</v>
      </c>
      <c r="D72" s="18" t="s">
        <v>12</v>
      </c>
      <c r="E72" s="19" t="s">
        <v>13</v>
      </c>
      <c r="F72" s="18" t="s">
        <v>14</v>
      </c>
    </row>
    <row r="73" spans="1:6" x14ac:dyDescent="0.25">
      <c r="A73" s="94">
        <v>5</v>
      </c>
      <c r="B73" s="80" t="s">
        <v>117</v>
      </c>
      <c r="C73" s="22"/>
      <c r="D73" s="22"/>
      <c r="E73" s="22"/>
      <c r="F73" s="25"/>
    </row>
    <row r="74" spans="1:6" ht="142.5" x14ac:dyDescent="0.25">
      <c r="A74" s="94">
        <v>5.0999999999999996</v>
      </c>
      <c r="B74" s="81" t="s">
        <v>107</v>
      </c>
      <c r="C74" s="6">
        <v>15</v>
      </c>
      <c r="D74" s="4" t="s">
        <v>73</v>
      </c>
      <c r="E74" s="9"/>
      <c r="F74" s="62">
        <f t="shared" si="3"/>
        <v>0</v>
      </c>
    </row>
    <row r="75" spans="1:6" ht="171" x14ac:dyDescent="0.25">
      <c r="A75" s="94">
        <v>5.2</v>
      </c>
      <c r="B75" s="81" t="s">
        <v>108</v>
      </c>
      <c r="C75" s="6">
        <v>25</v>
      </c>
      <c r="D75" s="4" t="s">
        <v>73</v>
      </c>
      <c r="E75" s="9"/>
      <c r="F75" s="62">
        <f t="shared" ref="F75:F81" si="4">C75*E75</f>
        <v>0</v>
      </c>
    </row>
    <row r="76" spans="1:6" x14ac:dyDescent="0.25">
      <c r="A76" s="94"/>
      <c r="B76" s="78" t="s">
        <v>28</v>
      </c>
      <c r="C76" s="22"/>
      <c r="D76" s="22"/>
      <c r="E76" s="25"/>
      <c r="F76" s="64">
        <f>SUM(F74:F75)</f>
        <v>0</v>
      </c>
    </row>
    <row r="77" spans="1:6" x14ac:dyDescent="0.25">
      <c r="A77" s="94"/>
      <c r="B77" s="78" t="s">
        <v>10</v>
      </c>
      <c r="C77" s="18" t="s">
        <v>11</v>
      </c>
      <c r="D77" s="18" t="s">
        <v>12</v>
      </c>
      <c r="E77" s="19" t="s">
        <v>13</v>
      </c>
      <c r="F77" s="18" t="s">
        <v>14</v>
      </c>
    </row>
    <row r="78" spans="1:6" x14ac:dyDescent="0.25">
      <c r="A78" s="94">
        <v>6</v>
      </c>
      <c r="B78" s="80" t="s">
        <v>118</v>
      </c>
      <c r="C78" s="22"/>
      <c r="D78" s="22"/>
      <c r="E78" s="25"/>
      <c r="F78" s="68"/>
    </row>
    <row r="79" spans="1:6" ht="99.75" x14ac:dyDescent="0.25">
      <c r="A79" s="94">
        <v>6.1</v>
      </c>
      <c r="B79" s="81" t="s">
        <v>111</v>
      </c>
      <c r="C79" s="6">
        <v>1</v>
      </c>
      <c r="D79" s="4" t="s">
        <v>40</v>
      </c>
      <c r="E79" s="9"/>
      <c r="F79" s="62">
        <f t="shared" si="4"/>
        <v>0</v>
      </c>
    </row>
    <row r="80" spans="1:6" ht="71.25" x14ac:dyDescent="0.25">
      <c r="A80" s="94">
        <v>6.2</v>
      </c>
      <c r="B80" s="81" t="s">
        <v>109</v>
      </c>
      <c r="C80" s="6">
        <v>5</v>
      </c>
      <c r="D80" s="4" t="s">
        <v>73</v>
      </c>
      <c r="E80" s="9"/>
      <c r="F80" s="62">
        <f t="shared" si="4"/>
        <v>0</v>
      </c>
    </row>
    <row r="81" spans="1:6" ht="85.5" x14ac:dyDescent="0.25">
      <c r="A81" s="94">
        <v>6.3</v>
      </c>
      <c r="B81" s="81" t="s">
        <v>110</v>
      </c>
      <c r="C81" s="6">
        <v>5</v>
      </c>
      <c r="D81" s="4" t="s">
        <v>105</v>
      </c>
      <c r="E81" s="9"/>
      <c r="F81" s="62">
        <f t="shared" si="4"/>
        <v>0</v>
      </c>
    </row>
    <row r="82" spans="1:6" ht="25.9" customHeight="1" x14ac:dyDescent="0.25">
      <c r="A82" s="94"/>
      <c r="B82" s="78" t="s">
        <v>28</v>
      </c>
      <c r="C82" s="22"/>
      <c r="D82" s="22"/>
      <c r="E82" s="25"/>
      <c r="F82" s="64">
        <f>SUM(F79:F81)</f>
        <v>0</v>
      </c>
    </row>
    <row r="83" spans="1:6" x14ac:dyDescent="0.25">
      <c r="A83" s="94"/>
      <c r="B83" s="78" t="s">
        <v>10</v>
      </c>
      <c r="C83" s="18" t="s">
        <v>11</v>
      </c>
      <c r="D83" s="18" t="s">
        <v>12</v>
      </c>
      <c r="E83" s="19" t="s">
        <v>13</v>
      </c>
      <c r="F83" s="18" t="s">
        <v>14</v>
      </c>
    </row>
    <row r="84" spans="1:6" x14ac:dyDescent="0.25">
      <c r="A84" s="94">
        <v>7</v>
      </c>
      <c r="B84" s="83" t="s">
        <v>74</v>
      </c>
      <c r="C84" s="22"/>
      <c r="D84" s="22"/>
      <c r="E84" s="22"/>
      <c r="F84" s="65"/>
    </row>
    <row r="85" spans="1:6" ht="28.5" x14ac:dyDescent="0.25">
      <c r="A85" s="94">
        <v>7.1</v>
      </c>
      <c r="B85" s="53" t="s">
        <v>130</v>
      </c>
      <c r="C85" s="23">
        <v>1</v>
      </c>
      <c r="D85" s="23" t="s">
        <v>75</v>
      </c>
      <c r="E85" s="24">
        <v>1000</v>
      </c>
      <c r="F85" s="66">
        <f>E85</f>
        <v>1000</v>
      </c>
    </row>
    <row r="86" spans="1:6" s="52" customFormat="1" x14ac:dyDescent="0.2">
      <c r="A86" s="94"/>
      <c r="B86" s="84" t="s">
        <v>28</v>
      </c>
      <c r="C86" s="56"/>
      <c r="D86" s="56"/>
      <c r="E86" s="56"/>
      <c r="F86" s="67">
        <f>SUM(F85)</f>
        <v>1000</v>
      </c>
    </row>
    <row r="87" spans="1:6" s="52" customFormat="1" x14ac:dyDescent="0.2">
      <c r="A87" s="94">
        <v>8</v>
      </c>
      <c r="B87" s="83" t="s">
        <v>76</v>
      </c>
      <c r="C87" s="22"/>
      <c r="D87" s="22"/>
      <c r="E87" s="25"/>
      <c r="F87" s="68"/>
    </row>
    <row r="88" spans="1:6" ht="28.5" x14ac:dyDescent="0.25">
      <c r="A88" s="94">
        <v>8.1</v>
      </c>
      <c r="B88" s="53" t="s">
        <v>120</v>
      </c>
      <c r="C88" s="23"/>
      <c r="D88" s="23"/>
      <c r="E88" s="24">
        <v>2500</v>
      </c>
      <c r="F88" s="66">
        <f>E88</f>
        <v>2500</v>
      </c>
    </row>
    <row r="89" spans="1:6" x14ac:dyDescent="0.25">
      <c r="B89" s="84" t="s">
        <v>28</v>
      </c>
      <c r="C89" s="56"/>
      <c r="D89" s="56"/>
      <c r="E89" s="57"/>
      <c r="F89" s="67">
        <f>SUM(F88)</f>
        <v>2500</v>
      </c>
    </row>
    <row r="90" spans="1:6" ht="15.75" x14ac:dyDescent="0.25">
      <c r="A90" s="94">
        <v>9</v>
      </c>
      <c r="B90" s="85" t="s">
        <v>119</v>
      </c>
      <c r="C90" s="22"/>
      <c r="D90" s="22"/>
      <c r="E90" s="22"/>
      <c r="F90" s="69"/>
    </row>
    <row r="91" spans="1:6" x14ac:dyDescent="0.25">
      <c r="A91" s="94">
        <v>9.1</v>
      </c>
      <c r="B91" s="83" t="s">
        <v>125</v>
      </c>
      <c r="C91" s="22"/>
      <c r="D91" s="22"/>
      <c r="E91" s="22"/>
      <c r="F91" s="70">
        <f>F62</f>
        <v>0</v>
      </c>
    </row>
    <row r="92" spans="1:6" x14ac:dyDescent="0.25">
      <c r="A92" s="94">
        <v>9.1999999999999993</v>
      </c>
      <c r="B92" s="83" t="s">
        <v>126</v>
      </c>
      <c r="C92" s="22"/>
      <c r="D92" s="22"/>
      <c r="E92" s="22"/>
      <c r="F92" s="70">
        <f>F66</f>
        <v>0</v>
      </c>
    </row>
    <row r="93" spans="1:6" x14ac:dyDescent="0.25">
      <c r="A93" s="94">
        <v>9.3000000000000007</v>
      </c>
      <c r="B93" s="83" t="s">
        <v>127</v>
      </c>
      <c r="C93" s="22"/>
      <c r="D93" s="22"/>
      <c r="E93" s="22"/>
      <c r="F93" s="70">
        <f>F71</f>
        <v>0</v>
      </c>
    </row>
    <row r="94" spans="1:6" x14ac:dyDescent="0.25">
      <c r="A94" s="94">
        <v>9.4</v>
      </c>
      <c r="B94" s="83" t="s">
        <v>128</v>
      </c>
      <c r="C94" s="22"/>
      <c r="D94" s="22"/>
      <c r="E94" s="22"/>
      <c r="F94" s="70">
        <f>F76</f>
        <v>0</v>
      </c>
    </row>
    <row r="95" spans="1:6" ht="15.75" thickBot="1" x14ac:dyDescent="0.3">
      <c r="A95" s="94">
        <v>9.5</v>
      </c>
      <c r="B95" s="83" t="s">
        <v>129</v>
      </c>
      <c r="C95" s="22"/>
      <c r="D95" s="22"/>
      <c r="E95" s="22"/>
      <c r="F95" s="77">
        <f>F82</f>
        <v>0</v>
      </c>
    </row>
    <row r="96" spans="1:6" ht="15.75" thickTop="1" x14ac:dyDescent="0.25">
      <c r="A96" s="94">
        <v>9.6</v>
      </c>
      <c r="B96" s="83" t="s">
        <v>77</v>
      </c>
      <c r="C96" s="26"/>
      <c r="D96" s="22"/>
      <c r="E96" s="22"/>
      <c r="F96" s="71">
        <f>SUM(F91:F95)</f>
        <v>0</v>
      </c>
    </row>
    <row r="97" spans="1:6" ht="15.75" thickBot="1" x14ac:dyDescent="0.3">
      <c r="A97" s="94">
        <v>10</v>
      </c>
      <c r="B97" s="83" t="s">
        <v>74</v>
      </c>
      <c r="C97" s="26"/>
      <c r="D97" s="22"/>
      <c r="E97" s="22"/>
      <c r="F97" s="72">
        <f>SUM(F86)</f>
        <v>1000</v>
      </c>
    </row>
    <row r="98" spans="1:6" ht="15.75" thickTop="1" x14ac:dyDescent="0.25">
      <c r="A98" s="94">
        <v>10.1</v>
      </c>
      <c r="B98" s="83" t="s">
        <v>78</v>
      </c>
      <c r="C98" s="26"/>
      <c r="D98" s="22"/>
      <c r="E98" s="22"/>
      <c r="F98" s="73">
        <f>SUM(F96:F97)</f>
        <v>1000</v>
      </c>
    </row>
    <row r="99" spans="1:6" ht="15.75" thickBot="1" x14ac:dyDescent="0.3">
      <c r="A99" s="94">
        <v>11</v>
      </c>
      <c r="B99" s="83" t="s">
        <v>131</v>
      </c>
      <c r="C99" s="22"/>
      <c r="D99" s="22"/>
      <c r="E99" s="22"/>
      <c r="F99" s="66">
        <f>F89</f>
        <v>2500</v>
      </c>
    </row>
    <row r="100" spans="1:6" s="21" customFormat="1" ht="15.75" thickTop="1" x14ac:dyDescent="0.2">
      <c r="A100" s="98">
        <v>11.1</v>
      </c>
      <c r="B100" s="83" t="s">
        <v>79</v>
      </c>
      <c r="C100" s="22"/>
      <c r="D100" s="22"/>
      <c r="E100" s="22"/>
      <c r="F100" s="74">
        <f>SUM(F98:F99)</f>
        <v>3500</v>
      </c>
    </row>
    <row r="101" spans="1:6" s="21" customFormat="1" ht="15.75" thickBot="1" x14ac:dyDescent="0.25">
      <c r="A101" s="98">
        <v>12</v>
      </c>
      <c r="B101" s="83" t="s">
        <v>132</v>
      </c>
      <c r="C101" s="22"/>
      <c r="D101" s="22"/>
      <c r="E101" s="22"/>
      <c r="F101" s="75">
        <f>F53</f>
        <v>0</v>
      </c>
    </row>
    <row r="102" spans="1:6" s="55" customFormat="1" ht="15.75" thickTop="1" x14ac:dyDescent="0.25">
      <c r="A102" s="98">
        <v>12.1</v>
      </c>
      <c r="B102" s="83" t="s">
        <v>80</v>
      </c>
      <c r="C102" s="27"/>
      <c r="D102" s="27"/>
      <c r="E102" s="27"/>
      <c r="F102" s="76">
        <f>SUM(F100:F101)</f>
        <v>3500</v>
      </c>
    </row>
    <row r="103" spans="1:6" s="21" customFormat="1" x14ac:dyDescent="0.2">
      <c r="A103" s="98">
        <v>13</v>
      </c>
      <c r="B103" s="83" t="s">
        <v>41</v>
      </c>
      <c r="C103" s="28"/>
      <c r="D103" s="29" t="s">
        <v>33</v>
      </c>
      <c r="E103" s="13">
        <v>0</v>
      </c>
      <c r="F103" s="30">
        <f>E103*F102</f>
        <v>0</v>
      </c>
    </row>
    <row r="104" spans="1:6" s="21" customFormat="1" ht="28.5" x14ac:dyDescent="0.2">
      <c r="A104" s="98">
        <v>14</v>
      </c>
      <c r="B104" s="86" t="s">
        <v>81</v>
      </c>
      <c r="C104" s="44"/>
      <c r="D104" s="45"/>
      <c r="E104" s="46"/>
      <c r="F104" s="47"/>
    </row>
    <row r="105" spans="1:6" s="21" customFormat="1" x14ac:dyDescent="0.2">
      <c r="A105" s="98">
        <v>12</v>
      </c>
      <c r="B105" s="87" t="s">
        <v>82</v>
      </c>
      <c r="C105" s="48"/>
      <c r="D105" s="49"/>
      <c r="E105" s="50"/>
      <c r="F105" s="51"/>
    </row>
    <row r="106" spans="1:6" s="21" customFormat="1" x14ac:dyDescent="0.2">
      <c r="A106" s="98"/>
      <c r="B106" s="87" t="s">
        <v>83</v>
      </c>
      <c r="C106" s="48"/>
      <c r="D106" s="49"/>
      <c r="E106" s="50"/>
      <c r="F106" s="51"/>
    </row>
    <row r="107" spans="1:6" s="21" customFormat="1" x14ac:dyDescent="0.2">
      <c r="A107" s="98"/>
      <c r="B107" s="87" t="s">
        <v>84</v>
      </c>
      <c r="C107" s="48"/>
      <c r="D107" s="48"/>
      <c r="E107" s="48"/>
      <c r="F107" s="48"/>
    </row>
    <row r="108" spans="1:6" s="21" customFormat="1" ht="30" x14ac:dyDescent="0.2">
      <c r="A108" s="98"/>
      <c r="B108" s="87" t="s">
        <v>85</v>
      </c>
      <c r="C108" s="31">
        <v>1</v>
      </c>
      <c r="D108" s="32" t="s">
        <v>86</v>
      </c>
      <c r="E108" s="33"/>
      <c r="F108" s="34"/>
    </row>
    <row r="109" spans="1:6" s="21" customFormat="1" x14ac:dyDescent="0.2">
      <c r="A109" s="98"/>
      <c r="B109" s="87" t="s">
        <v>87</v>
      </c>
      <c r="C109" s="48"/>
      <c r="D109" s="48"/>
      <c r="E109" s="48"/>
      <c r="F109" s="48"/>
    </row>
    <row r="110" spans="1:6" s="21" customFormat="1" x14ac:dyDescent="0.2">
      <c r="A110" s="98"/>
      <c r="B110" s="87" t="s">
        <v>88</v>
      </c>
      <c r="C110" s="31">
        <v>1</v>
      </c>
      <c r="D110" s="32" t="s">
        <v>86</v>
      </c>
      <c r="E110" s="33"/>
      <c r="F110" s="34"/>
    </row>
    <row r="111" spans="1:6" s="21" customFormat="1" x14ac:dyDescent="0.2">
      <c r="A111" s="98"/>
      <c r="B111" s="87"/>
      <c r="C111" s="31"/>
      <c r="D111" s="32"/>
      <c r="E111" s="33"/>
      <c r="F111" s="34"/>
    </row>
    <row r="112" spans="1:6" s="21" customFormat="1" x14ac:dyDescent="0.2">
      <c r="A112" s="98"/>
      <c r="B112" s="87" t="s">
        <v>89</v>
      </c>
      <c r="C112" s="48"/>
      <c r="D112" s="48"/>
      <c r="E112" s="48"/>
      <c r="F112" s="48"/>
    </row>
    <row r="113" spans="1:6" s="21" customFormat="1" x14ac:dyDescent="0.2">
      <c r="A113" s="98"/>
      <c r="B113" s="87" t="s">
        <v>90</v>
      </c>
      <c r="C113" s="48"/>
      <c r="D113" s="48"/>
      <c r="E113" s="48"/>
      <c r="F113" s="48"/>
    </row>
    <row r="114" spans="1:6" s="21" customFormat="1" x14ac:dyDescent="0.2">
      <c r="A114" s="98"/>
      <c r="B114" s="87" t="s">
        <v>91</v>
      </c>
      <c r="C114" s="31"/>
      <c r="D114" s="32" t="s">
        <v>33</v>
      </c>
      <c r="E114" s="33"/>
      <c r="F114" s="34"/>
    </row>
    <row r="115" spans="1:6" s="21" customFormat="1" x14ac:dyDescent="0.2">
      <c r="A115" s="98"/>
      <c r="B115" s="87"/>
      <c r="C115" s="35"/>
      <c r="D115" s="36"/>
      <c r="E115" s="33"/>
      <c r="F115" s="34"/>
    </row>
    <row r="116" spans="1:6" s="21" customFormat="1" x14ac:dyDescent="0.2">
      <c r="A116" s="98"/>
      <c r="B116" s="87" t="s">
        <v>92</v>
      </c>
      <c r="C116" s="48"/>
      <c r="D116" s="48"/>
      <c r="E116" s="48"/>
      <c r="F116" s="48"/>
    </row>
    <row r="117" spans="1:6" s="21" customFormat="1" x14ac:dyDescent="0.2">
      <c r="A117" s="98"/>
      <c r="B117" s="87" t="s">
        <v>93</v>
      </c>
      <c r="C117" s="48"/>
      <c r="D117" s="48"/>
      <c r="E117" s="48"/>
      <c r="F117" s="48"/>
    </row>
    <row r="118" spans="1:6" s="21" customFormat="1" x14ac:dyDescent="0.2">
      <c r="A118" s="98"/>
      <c r="B118" s="87" t="s">
        <v>91</v>
      </c>
      <c r="C118" s="37"/>
      <c r="D118" s="32" t="s">
        <v>33</v>
      </c>
      <c r="E118" s="38"/>
      <c r="F118" s="34"/>
    </row>
    <row r="119" spans="1:6" s="21" customFormat="1" x14ac:dyDescent="0.25">
      <c r="A119" s="98"/>
      <c r="B119" s="88"/>
      <c r="C119" s="39"/>
      <c r="D119" s="40"/>
      <c r="E119"/>
      <c r="F119" s="34"/>
    </row>
    <row r="120" spans="1:6" s="21" customFormat="1" x14ac:dyDescent="0.2">
      <c r="A120" s="98"/>
      <c r="B120" s="89" t="s">
        <v>94</v>
      </c>
      <c r="C120" s="48"/>
      <c r="D120" s="48"/>
      <c r="E120" s="48"/>
      <c r="F120" s="48"/>
    </row>
    <row r="121" spans="1:6" s="21" customFormat="1" x14ac:dyDescent="0.25">
      <c r="A121" s="98"/>
      <c r="B121" s="90" t="s">
        <v>95</v>
      </c>
      <c r="C121" s="42"/>
      <c r="D121" s="41" t="s">
        <v>33</v>
      </c>
      <c r="E121" s="42"/>
      <c r="F121" s="43"/>
    </row>
    <row r="122" spans="1:6" s="21" customFormat="1" x14ac:dyDescent="0.25">
      <c r="A122" s="98"/>
      <c r="B122" s="52"/>
      <c r="C122"/>
      <c r="D122"/>
      <c r="E122"/>
      <c r="F122" s="52"/>
    </row>
    <row r="123" spans="1:6" s="21" customFormat="1" x14ac:dyDescent="0.25">
      <c r="A123" s="98"/>
      <c r="B123" s="52"/>
      <c r="C123"/>
      <c r="D123"/>
      <c r="E123"/>
      <c r="F123" s="52"/>
    </row>
    <row r="124" spans="1:6" s="21" customFormat="1" x14ac:dyDescent="0.25">
      <c r="A124" s="98"/>
      <c r="B124" s="52"/>
      <c r="C124"/>
      <c r="D124"/>
      <c r="E124"/>
      <c r="F124" s="52"/>
    </row>
    <row r="125" spans="1:6" s="21" customFormat="1" x14ac:dyDescent="0.25">
      <c r="A125" s="98"/>
      <c r="B125" s="52"/>
      <c r="C125"/>
      <c r="D125"/>
      <c r="E125"/>
      <c r="F125" s="52"/>
    </row>
    <row r="126" spans="1:6" s="21" customFormat="1" x14ac:dyDescent="0.25">
      <c r="A126" s="98"/>
      <c r="B126" s="52"/>
      <c r="C126"/>
      <c r="D126"/>
      <c r="E126"/>
      <c r="F126" s="52"/>
    </row>
    <row r="127" spans="1:6" s="21" customFormat="1" x14ac:dyDescent="0.25">
      <c r="A127" s="98"/>
      <c r="B127" s="52"/>
      <c r="C127"/>
      <c r="D127"/>
      <c r="E127"/>
      <c r="F127" s="52"/>
    </row>
    <row r="128" spans="1:6" s="21" customFormat="1" x14ac:dyDescent="0.25">
      <c r="A128" s="98"/>
      <c r="B128" s="52"/>
      <c r="C128"/>
      <c r="D128"/>
      <c r="E128"/>
      <c r="F128" s="52"/>
    </row>
    <row r="129" spans="1:1" x14ac:dyDescent="0.25">
      <c r="A129" s="99"/>
    </row>
    <row r="130" spans="1:1" x14ac:dyDescent="0.25">
      <c r="A130" s="99"/>
    </row>
    <row r="131" spans="1:1" x14ac:dyDescent="0.25">
      <c r="A131" s="99"/>
    </row>
    <row r="132" spans="1:1" x14ac:dyDescent="0.25">
      <c r="A132" s="99"/>
    </row>
    <row r="133" spans="1:1" x14ac:dyDescent="0.25">
      <c r="A133" s="99"/>
    </row>
    <row r="134" spans="1:1" x14ac:dyDescent="0.25">
      <c r="A134" s="99"/>
    </row>
    <row r="135" spans="1:1" x14ac:dyDescent="0.25">
      <c r="A135" s="99"/>
    </row>
    <row r="136" spans="1:1" ht="6.6" customHeight="1" x14ac:dyDescent="0.25">
      <c r="A136" s="99"/>
    </row>
    <row r="137" spans="1:1" x14ac:dyDescent="0.25">
      <c r="A137" s="99"/>
    </row>
    <row r="138" spans="1:1" x14ac:dyDescent="0.25">
      <c r="A138" s="99"/>
    </row>
    <row r="139" spans="1:1" x14ac:dyDescent="0.25">
      <c r="A139" s="99"/>
    </row>
    <row r="140" spans="1:1" ht="6" customHeight="1" x14ac:dyDescent="0.25">
      <c r="A140" s="99"/>
    </row>
    <row r="141" spans="1:1" x14ac:dyDescent="0.25">
      <c r="A141" s="99"/>
    </row>
    <row r="142" spans="1:1" x14ac:dyDescent="0.25">
      <c r="A142" s="99"/>
    </row>
    <row r="143" spans="1:1" x14ac:dyDescent="0.25">
      <c r="A143" s="99"/>
    </row>
    <row r="144" spans="1:1" ht="5.45" customHeight="1" x14ac:dyDescent="0.25">
      <c r="A144" s="99"/>
    </row>
    <row r="145" spans="1:1" x14ac:dyDescent="0.25">
      <c r="A145" s="99"/>
    </row>
    <row r="146" spans="1:1" x14ac:dyDescent="0.25">
      <c r="A146" s="99"/>
    </row>
    <row r="147" spans="1:1" x14ac:dyDescent="0.25">
      <c r="A147" s="100"/>
    </row>
  </sheetData>
  <mergeCells count="21">
    <mergeCell ref="B22:F22"/>
    <mergeCell ref="B35:F35"/>
    <mergeCell ref="B21:F21"/>
    <mergeCell ref="B7:E7"/>
    <mergeCell ref="B8:E8"/>
    <mergeCell ref="B9:E9"/>
    <mergeCell ref="B10:E10"/>
    <mergeCell ref="B11:E11"/>
    <mergeCell ref="B18:E18"/>
    <mergeCell ref="B19:E19"/>
    <mergeCell ref="B16:E16"/>
    <mergeCell ref="B12:E12"/>
    <mergeCell ref="B13:E13"/>
    <mergeCell ref="B14:E14"/>
    <mergeCell ref="B15:E15"/>
    <mergeCell ref="B17:E17"/>
    <mergeCell ref="B2:E2"/>
    <mergeCell ref="B3:E3"/>
    <mergeCell ref="B4:E4"/>
    <mergeCell ref="B5:E5"/>
    <mergeCell ref="B6:E6"/>
  </mergeCells>
  <pageMargins left="0.7" right="0.7" top="0.75" bottom="0.75" header="0.3" footer="0.3"/>
  <pageSetup paperSize="9" scale="44" orientation="portrait" r:id="rId1"/>
  <rowBreaks count="3" manualBreakCount="3">
    <brk id="19" max="16383" man="1"/>
    <brk id="53" max="16383" man="1"/>
    <brk id="103" max="5" man="1"/>
  </rowBreaks>
  <ignoredErrors>
    <ignoredError sqref="A21:A27 A30:A37 A38 A39:A48"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8"/>
  <sheetViews>
    <sheetView workbookViewId="0">
      <selection activeCell="B8" sqref="B8"/>
    </sheetView>
  </sheetViews>
  <sheetFormatPr defaultRowHeight="15" x14ac:dyDescent="0.25"/>
  <cols>
    <col min="2" max="2" width="13.28515625" customWidth="1"/>
    <col min="5" max="5" width="10.28515625" customWidth="1"/>
  </cols>
  <sheetData>
    <row r="8" spans="2:2" ht="60" x14ac:dyDescent="0.25">
      <c r="B8" s="54" t="s">
        <v>123</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1026" r:id="rId4">
          <objectPr defaultSize="0" autoPict="0" r:id="rId5">
            <anchor moveWithCells="1">
              <from>
                <xdr:col>1</xdr:col>
                <xdr:colOff>28575</xdr:colOff>
                <xdr:row>1</xdr:row>
                <xdr:rowOff>133350</xdr:rowOff>
              </from>
              <to>
                <xdr:col>2</xdr:col>
                <xdr:colOff>38100</xdr:colOff>
                <xdr:row>6</xdr:row>
                <xdr:rowOff>9525</xdr:rowOff>
              </to>
            </anchor>
          </objectPr>
        </oleObject>
      </mc:Choice>
      <mc:Fallback>
        <oleObject progId="Acrobat Document" dvAspect="DVASPECT_ICON"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Schedule</vt:lpstr>
      <vt:lpstr>Supplements</vt:lpstr>
      <vt:lpstr>'Pricing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Adrian E (Agency)</dc:creator>
  <cp:lastModifiedBy>Bago, Roland</cp:lastModifiedBy>
  <dcterms:created xsi:type="dcterms:W3CDTF">2021-12-22T08:35:59Z</dcterms:created>
  <dcterms:modified xsi:type="dcterms:W3CDTF">2025-08-04T09:07:12Z</dcterms:modified>
</cp:coreProperties>
</file>